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P17"/>
  <c r="D17"/>
  <c r="R22"/>
  <c r="N22"/>
  <c r="E22"/>
  <c r="F22"/>
  <c r="O22"/>
  <c r="P22"/>
  <c r="D22"/>
  <c r="R27"/>
  <c r="N27"/>
  <c r="E27"/>
  <c r="O27"/>
  <c r="F27"/>
  <c r="P27"/>
  <c r="D27"/>
  <c r="R32"/>
  <c r="N32"/>
  <c r="E32"/>
  <c r="O32"/>
  <c r="F32"/>
  <c r="P32"/>
  <c r="D32"/>
  <c r="G39"/>
  <c r="Q22"/>
  <c r="Q27"/>
  <c r="Q32"/>
  <c r="Q3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H39" l="1"/>
  <c r="Q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E39"/>
  <c r="R12"/>
  <c r="R39" s="1"/>
  <c r="N12"/>
  <c r="N39" s="1"/>
  <c r="E12"/>
  <c r="F12"/>
  <c r="F39" s="1"/>
  <c r="H12"/>
  <c r="I11" s="1"/>
  <c r="S11" s="1"/>
  <c r="O12"/>
  <c r="O39" s="1"/>
  <c r="P12"/>
  <c r="P39" s="1"/>
  <c r="D12"/>
  <c r="D39" s="1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<sst xmlns="http://schemas.openxmlformats.org/spreadsheetml/2006/main" count="116" uniqueCount="72">
  <si>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</si>
  <si>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</si>
  <si>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</si>
  <si>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Spartak Přerov</t>
  </si>
  <si>
    <t>Datum:  </t>
  </si>
  <si>
    <t>9.11.2019</t>
  </si>
  <si>
    <t>Domácí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</si>
  <si>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</si>
  <si>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</si>
  <si>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</si>
  <si>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</si>
  <si>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</si>
  <si>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</si>
  <si>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</si>
  <si>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</si>
  <si>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</si>
  <si>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</si>
  <si>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</si>
  <si>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</si>
  <si>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</si>
  <si>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</si>
  <si>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Flek</t>
  </si>
  <si>
    <t>Petr</t>
  </si>
  <si>
    <t>Jakub</t>
  </si>
  <si>
    <t>Pavelka</t>
  </si>
  <si>
    <t>Ševela</t>
  </si>
  <si>
    <t>Jan</t>
  </si>
  <si>
    <t>Divila</t>
  </si>
  <si>
    <t>Sehnal</t>
  </si>
  <si>
    <t>Jiří</t>
  </si>
  <si>
    <t>Pytlík</t>
  </si>
  <si>
    <t>Benedikt</t>
  </si>
  <si>
    <t>Michal</t>
  </si>
  <si>
    <t>Kanda</t>
  </si>
  <si>
    <t>Procházka</t>
  </si>
  <si>
    <t>Milan</t>
  </si>
  <si>
    <t>Martin</t>
  </si>
  <si>
    <t>Pleban</t>
  </si>
  <si>
    <t>Porubský</t>
  </si>
  <si>
    <t>Roman</t>
  </si>
  <si>
    <t>Celkový výkon družstva  </t>
  </si>
  <si>
    <t>Vedoucí družstva         Jméno:</t>
  </si>
  <si>
    <t>Jakub Pleban</t>
  </si>
  <si>
    <t>Bodový zisk</t>
  </si>
  <si>
    <t>Petr Havíř</t>
  </si>
  <si>
    <t>Podpis:</t>
  </si>
  <si>
    <t>Rozhodčí</t>
  </si>
  <si>
    <t>Jméno:</t>
  </si>
  <si>
    <t>Navrátilová Růžena, Jiří Kryl</t>
  </si>
  <si>
    <t>Číslo průkazu:</t>
  </si>
  <si>
    <t>I/0105, II/0491</t>
  </si>
  <si>
    <t>Čas zahájení utkání:  </t>
  </si>
  <si>
    <t>9:00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</si>
  <si>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</si>
  <si>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</si>
  <si>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</si>
  <si>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</si>
  <si>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</si>
  <si>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</si>
  <si>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</si>
  <si>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</si>
  <si>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</si>
  <si>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</si>
  <si>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</si>
  <si>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</si>
  <si>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</si>
  <si>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Havíř Petr</t>
  </si>
  <si>
    <t>Porubský Roman</t>
  </si>
  <si>
    <t>Napomínání hráčů za nesportovní chování či vyloučení ze startu:</t>
  </si>
  <si>
    <t>Různé:</t>
  </si>
  <si>
    <t xml:space="preserve">Datum a podpis rozhodčího:  </t>
  </si>
  <si>
    <t>9.11.2019 Navrátilová Růžena, Jiří Kryl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</si>
</sst>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39</v>
      </c>
      <c r="F8" s="12">
        <v>0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102</v>
      </c>
      <c r="O8" s="12">
        <v>44</v>
      </c>
      <c r="P8" s="12">
        <v>2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50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2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35</v>
      </c>
      <c r="F10" s="18">
        <v>3</v>
      </c>
      <c r="G10" s="19">
        <f>IF(AND(ISBLANK(D10),ISBLANK(E10)),"",D10+E10)</f>
        <v>123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97</v>
      </c>
      <c r="O10" s="18">
        <v>41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54</v>
      </c>
      <c r="F11" s="23">
        <v>1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42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361</v>
      </c>
      <c r="E12" s="28">
        <f>IF(ISNUMBER($G12),SUM(E8:E11),"")</f>
        <v>178</v>
      </c>
      <c r="F12" s="28">
        <f>IF(ISNUMBER($G12),SUM(F8:F11),"")</f>
        <v>4</v>
      </c>
      <c r="G12" s="29">
        <f>IF(SUM($G8:$G11)+SUM($Q8:$Q11)&gt;0,SUM(G8:G11),"")</f>
        <v>539</v>
      </c>
      <c r="H12" s="27">
        <f>IF(ISNUMBER($G12),SUM(H8:H11),"")</f>
        <v>1</v>
      </c>
      <c r="I12" s="99"/>
      <c r="K12" s="96">
        <v>19643</v>
      </c>
      <c r="L12" s="97"/>
      <c r="M12" s="26" t="s">
        <v>17</v>
      </c>
      <c r="N12" s="27">
        <f>IF(ISNUMBER($G12),SUM(N8:N11),"")</f>
        <v>374</v>
      </c>
      <c r="O12" s="28">
        <f>IF(ISNUMBER($G12),SUM(O8:O11),"")</f>
        <v>181</v>
      </c>
      <c r="P12" s="28">
        <f>IF(ISNUMBER($G12),SUM(P8:P11),"")</f>
        <v>6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54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52</v>
      </c>
      <c r="P13" s="12">
        <v>1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45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111</v>
      </c>
      <c r="O14" s="18">
        <v>47</v>
      </c>
      <c r="P14" s="18">
        <v>1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22</v>
      </c>
      <c r="B15" s="93"/>
      <c r="C15" s="16">
        <v>3</v>
      </c>
      <c r="D15" s="17">
        <v>91</v>
      </c>
      <c r="E15" s="18">
        <v>44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100</v>
      </c>
      <c r="O15" s="18">
        <v>53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50</v>
      </c>
      <c r="F16" s="23">
        <v>2</v>
      </c>
      <c r="G16" s="24">
        <f>IF(AND(ISBLANK(D16),ISBLANK(E16)),"",D16+E16)</f>
        <v>141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53</v>
      </c>
      <c r="P16" s="23">
        <v>2</v>
      </c>
      <c r="Q16" s="24">
        <f>IF(AND(ISBLANK(N16),ISBLANK(O16)),"",N16+O16)</f>
        <v>141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19100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193</v>
      </c>
      <c r="F17" s="28">
        <f>IF(ISNUMBER($G17),SUM(F13:F16),"")</f>
        <v>4</v>
      </c>
      <c r="G17" s="29">
        <f>IF(SUM($G13:$G16)+SUM($Q13:$Q16)&gt;0,SUM(G13:G16),"")</f>
        <v>569</v>
      </c>
      <c r="H17" s="27">
        <f>IF(ISNUMBER($G17),SUM(H13:H16),"")</f>
        <v>1.5</v>
      </c>
      <c r="I17" s="99"/>
      <c r="K17" s="96">
        <v>14831</v>
      </c>
      <c r="L17" s="97"/>
      <c r="M17" s="26" t="s">
        <v>17</v>
      </c>
      <c r="N17" s="27">
        <f>IF(ISNUMBER($G17),SUM(N13:N16),"")</f>
        <v>391</v>
      </c>
      <c r="O17" s="28">
        <f>IF(ISNUMBER($G17),SUM(O13:O16),"")</f>
        <v>205</v>
      </c>
      <c r="P17" s="28">
        <f>IF(ISNUMBER($G17),SUM(P13:P16),"")</f>
        <v>4</v>
      </c>
      <c r="Q17" s="29">
        <f>IF(SUM($G13:$G16)+SUM($Q13:$Q16)&gt;0,SUM(Q13:Q16),"")</f>
        <v>596</v>
      </c>
      <c r="R17" s="27">
        <f>IF(ISNUMBER($G17),SUM(R13:R16),"")</f>
        <v>2.5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96</v>
      </c>
      <c r="E18" s="12">
        <v>51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96</v>
      </c>
      <c r="O18" s="12">
        <v>58</v>
      </c>
      <c r="P18" s="12">
        <v>2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51</v>
      </c>
      <c r="F19" s="18">
        <v>0</v>
      </c>
      <c r="G19" s="19">
        <f>IF(AND(ISBLANK(D19),ISBLANK(E19)),"",D19+E19)</f>
        <v>153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54</v>
      </c>
      <c r="P19" s="18">
        <v>1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85</v>
      </c>
      <c r="E20" s="18">
        <v>51</v>
      </c>
      <c r="F20" s="18">
        <v>3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22</v>
      </c>
      <c r="L20" s="93"/>
      <c r="M20" s="16">
        <v>3</v>
      </c>
      <c r="N20" s="17">
        <v>93</v>
      </c>
      <c r="O20" s="18">
        <v>69</v>
      </c>
      <c r="P20" s="18">
        <v>1</v>
      </c>
      <c r="Q20" s="19">
        <f>IF(AND(ISBLANK(N20),ISBLANK(O20)),"",N20+O20)</f>
        <v>162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72</v>
      </c>
      <c r="F21" s="23">
        <v>0</v>
      </c>
      <c r="G21" s="24">
        <f>IF(AND(ISBLANK(D21),ISBLANK(E21)),"",D21+E21)</f>
        <v>176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44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15219</v>
      </c>
      <c r="B22" s="97"/>
      <c r="C22" s="26" t="s">
        <v>17</v>
      </c>
      <c r="D22" s="27">
        <f>IF(ISNUMBER($G22),SUM(D18:D21),"")</f>
        <v>387</v>
      </c>
      <c r="E22" s="28">
        <f>IF(ISNUMBER($G22),SUM(E18:E21),"")</f>
        <v>225</v>
      </c>
      <c r="F22" s="28">
        <f>IF(ISNUMBER($G22),SUM(F18:F21),"")</f>
        <v>4</v>
      </c>
      <c r="G22" s="29">
        <f>IF(SUM($G18:$G21)+SUM($Q18:$Q21)&gt;0,SUM(G18:G21),"")</f>
        <v>612</v>
      </c>
      <c r="H22" s="27">
        <f>IF(ISNUMBER($G22),SUM(H18:H21),"")</f>
        <v>1</v>
      </c>
      <c r="I22" s="99"/>
      <c r="K22" s="96">
        <v>21035</v>
      </c>
      <c r="L22" s="97"/>
      <c r="M22" s="26" t="s">
        <v>17</v>
      </c>
      <c r="N22" s="27">
        <f>IF(ISNUMBER($G22),SUM(N18:N21),"")</f>
        <v>384</v>
      </c>
      <c r="O22" s="28">
        <f>IF(ISNUMBER($G22),SUM(O18:O21),"")</f>
        <v>225</v>
      </c>
      <c r="P22" s="28">
        <f>IF(ISNUMBER($G22),SUM(P18:P21),"")</f>
        <v>6</v>
      </c>
      <c r="Q22" s="29">
        <f>IF(SUM($G18:$G21)+SUM($Q18:$Q21)&gt;0,SUM(Q18:Q21),"")</f>
        <v>609</v>
      </c>
      <c r="R22" s="27">
        <f>IF(ISNUMBER($G22),SUM(R18:R21),"")</f>
        <v>3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96</v>
      </c>
      <c r="E23" s="12">
        <v>63</v>
      </c>
      <c r="F23" s="12">
        <v>0</v>
      </c>
      <c r="G23" s="13">
        <f>IF(AND(ISBLANK(D23),ISBLANK(E23)),"",D23+E23)</f>
        <v>159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104</v>
      </c>
      <c r="O23" s="12">
        <v>57</v>
      </c>
      <c r="P23" s="12">
        <v>1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62</v>
      </c>
      <c r="F24" s="18">
        <v>0</v>
      </c>
      <c r="G24" s="19">
        <f>IF(AND(ISBLANK(D24),ISBLANK(E24)),"",D24+E24)</f>
        <v>166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50</v>
      </c>
      <c r="P24" s="18">
        <v>2</v>
      </c>
      <c r="Q24" s="19">
        <f>IF(AND(ISBLANK(N24),ISBLANK(O24)),"",N24+O24)</f>
        <v>149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103</v>
      </c>
      <c r="E25" s="18">
        <v>62</v>
      </c>
      <c r="F25" s="18">
        <v>0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22</v>
      </c>
      <c r="L25" s="93"/>
      <c r="M25" s="16">
        <v>3</v>
      </c>
      <c r="N25" s="17">
        <v>88</v>
      </c>
      <c r="O25" s="18">
        <v>53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62</v>
      </c>
      <c r="F26" s="23">
        <v>0</v>
      </c>
      <c r="G26" s="24">
        <f>IF(AND(ISBLANK(D26),ISBLANK(E26)),"",D26+E26)</f>
        <v>168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35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16413</v>
      </c>
      <c r="B27" s="97"/>
      <c r="C27" s="26" t="s">
        <v>17</v>
      </c>
      <c r="D27" s="27">
        <f>IF(ISNUMBER($G27),SUM(D23:D26),"")</f>
        <v>409</v>
      </c>
      <c r="E27" s="28">
        <f>IF(ISNUMBER($G27),SUM(E23:E26),"")</f>
        <v>249</v>
      </c>
      <c r="F27" s="28">
        <f>IF(ISNUMBER($G27),SUM(F23:F26),"")</f>
        <v>0</v>
      </c>
      <c r="G27" s="29">
        <f>IF(SUM($G23:$G26)+SUM($Q23:$Q26)&gt;0,SUM(G23:G26),"")</f>
        <v>658</v>
      </c>
      <c r="H27" s="27">
        <f>IF(ISNUMBER($G27),SUM(H23:H26),"")</f>
        <v>3</v>
      </c>
      <c r="I27" s="99"/>
      <c r="K27" s="96">
        <v>18903</v>
      </c>
      <c r="L27" s="97"/>
      <c r="M27" s="26" t="s">
        <v>17</v>
      </c>
      <c r="N27" s="27">
        <f>IF(ISNUMBER($G27),SUM(N23:N26),"")</f>
        <v>387</v>
      </c>
      <c r="O27" s="28">
        <f>IF(ISNUMBER($G27),SUM(O23:O26),"")</f>
        <v>195</v>
      </c>
      <c r="P27" s="28">
        <f>IF(ISNUMBER($G27),SUM(P23:P26),"")</f>
        <v>3</v>
      </c>
      <c r="Q27" s="29">
        <f>IF(SUM($G23:$G26)+SUM($Q23:$Q26)&gt;0,SUM(Q23:Q26),"")</f>
        <v>582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83</v>
      </c>
      <c r="E28" s="12">
        <v>53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98</v>
      </c>
      <c r="O28" s="12">
        <v>42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62</v>
      </c>
      <c r="P29" s="18">
        <v>1</v>
      </c>
      <c r="Q29" s="19">
        <f>IF(AND(ISBLANK(N29),ISBLANK(O29)),"",N29+O29)</f>
        <v>163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99</v>
      </c>
      <c r="E30" s="18">
        <v>36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113</v>
      </c>
      <c r="O30" s="18">
        <v>45</v>
      </c>
      <c r="P30" s="18">
        <v>2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50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36</v>
      </c>
      <c r="P31" s="23">
        <v>2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564</v>
      </c>
      <c r="H32" s="27">
        <f>IF(ISNUMBER($G32),SUM(H28:H31),"")</f>
        <v>1</v>
      </c>
      <c r="I32" s="99"/>
      <c r="K32" s="96">
        <v>16593</v>
      </c>
      <c r="L32" s="97"/>
      <c r="M32" s="26" t="s">
        <v>17</v>
      </c>
      <c r="N32" s="27">
        <f>IF(ISNUMBER($G32),SUM(N28:N31),"")</f>
        <v>411</v>
      </c>
      <c r="O32" s="28">
        <f>IF(ISNUMBER($G32),SUM(O28:O31),"")</f>
        <v>185</v>
      </c>
      <c r="P32" s="28">
        <f>IF(ISNUMBER($G32),SUM(P28:P31),"")</f>
        <v>6</v>
      </c>
      <c r="Q32" s="29">
        <f>IF(SUM($G28:$G31)+SUM($Q28:$Q31)&gt;0,SUM(Q28:Q31),"")</f>
        <v>596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86</v>
      </c>
      <c r="E33" s="12">
        <v>53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99</v>
      </c>
      <c r="O33" s="12">
        <v>44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61</v>
      </c>
      <c r="F34" s="18">
        <v>0</v>
      </c>
      <c r="G34" s="19">
        <f>IF(AND(ISBLANK(D34),ISBLANK(E34)),"",D34+E34)</f>
        <v>164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51</v>
      </c>
      <c r="P34" s="18">
        <v>1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108</v>
      </c>
      <c r="E35" s="18">
        <v>60</v>
      </c>
      <c r="F35" s="18">
        <v>0</v>
      </c>
      <c r="G35" s="19">
        <f>IF(AND(ISBLANK(D35),ISBLANK(E35)),"",D35+E35)</f>
        <v>168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87</v>
      </c>
      <c r="O35" s="18">
        <v>35</v>
      </c>
      <c r="P35" s="18">
        <v>3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40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66</v>
      </c>
      <c r="P36" s="23">
        <v>1</v>
      </c>
      <c r="Q36" s="24">
        <f>IF(AND(ISBLANK(N36),ISBLANK(O36)),"",N36+O36)</f>
        <v>170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391</v>
      </c>
      <c r="E37" s="28">
        <f>IF(ISNUMBER($G37),SUM(E33:E36),"")</f>
        <v>214</v>
      </c>
      <c r="F37" s="28">
        <f>IF(ISNUMBER($G37),SUM(F33:F36),"")</f>
        <v>2</v>
      </c>
      <c r="G37" s="29">
        <f>IF(SUM($G33:$G36)+SUM($Q33:$Q36)&gt;0,SUM(G33:G36),"")</f>
        <v>605</v>
      </c>
      <c r="H37" s="27">
        <f>IF(ISNUMBER($G37),SUM(H33:H36),"")</f>
        <v>2</v>
      </c>
      <c r="I37" s="99"/>
      <c r="K37" s="96">
        <v>12537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196</v>
      </c>
      <c r="P37" s="28">
        <f>IF(ISNUMBER($G37),SUM(P33:P36),"")</f>
        <v>5</v>
      </c>
      <c r="Q37" s="29">
        <f>IF(SUM($G33:$G36)+SUM($Q33:$Q36)&gt;0,SUM(Q33:Q36),"")</f>
        <v>567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2304</v>
      </c>
      <c r="E39" s="34">
        <f>IF(ISNUMBER($G39),SUM(E12,E17,E22,E27,E32,E37),"")</f>
        <v>1243</v>
      </c>
      <c r="F39" s="34">
        <f>IF(ISNUMBER($G39),SUM(F12,F17,F22,F27,F32,F37),"")</f>
        <v>17</v>
      </c>
      <c r="G39" s="35">
        <f>IF(SUM($G$8:$G$37)+SUM($Q$8:$Q$37)&gt;0,SUM(G12,G17,G22,G27,G32,G37),"")</f>
        <v>3547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2318</v>
      </c>
      <c r="O39" s="34">
        <f>IF(ISNUMBER($G39),SUM(O12,O17,O22,O27,O32,O37),"")</f>
        <v>1187</v>
      </c>
      <c r="P39" s="34">
        <f>IF(ISNUMBER($G39),SUM(P12,P17,P22,P27,P32,P37),"")</f>
        <v>30</v>
      </c>
      <c r="Q39" s="35">
        <f>IF(SUM($G$8:$G$37)+SUM($Q$8:$Q$37)&gt;0,SUM(Q12,Q17,Q22,Q27,Q32,Q37),"")</f>
        <v>3505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4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– KK Blansko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28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91</v>
      </c>
      <c r="L57" s="71" t="s">
        <v>66</v>
      </c>
      <c r="M57" s="72"/>
      <c r="N57" s="68">
        <v>9247</v>
      </c>
      <c r="O57" s="71" t="s">
        <v>67</v>
      </c>
      <c r="P57" s="74"/>
      <c r="Q57" s="74"/>
      <c r="R57" s="72"/>
      <c r="S57" s="70">
        <v>12537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2019-11-09T11:27:21Z</dcterms:modified>
</cp:coreProperties>
</file>